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minenergia-my.sharepoint.com/personal/msilva_minenergia_cl/Documents/USP2025/03. Proyectos/Auditorias Energéticas 2025/"/>
    </mc:Choice>
  </mc:AlternateContent>
  <xr:revisionPtr revIDLastSave="3" documentId="11_956C5EB46BE2EF8B7F52F954341DB6AC41C8213A" xr6:coauthVersionLast="47" xr6:coauthVersionMax="47" xr10:uidLastSave="{16A49F4F-44C6-4442-A1CE-98DF8E28637C}"/>
  <bookViews>
    <workbookView xWindow="-120" yWindow="-16320" windowWidth="29040" windowHeight="15840" activeTab="1" xr2:uid="{00000000-000D-0000-FFFF-FFFF00000000}"/>
  </bookViews>
  <sheets>
    <sheet name="Energéticos" sheetId="1" r:id="rId1"/>
    <sheet name="Conversión un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15" i="1" s="1"/>
</calcChain>
</file>

<file path=xl/sharedStrings.xml><?xml version="1.0" encoding="utf-8"?>
<sst xmlns="http://schemas.openxmlformats.org/spreadsheetml/2006/main" count="74" uniqueCount="48">
  <si>
    <t>Electricidad</t>
  </si>
  <si>
    <t>Diésel</t>
  </si>
  <si>
    <t>GN</t>
  </si>
  <si>
    <t>GLP</t>
  </si>
  <si>
    <t>Pellets</t>
  </si>
  <si>
    <t>Otros</t>
  </si>
  <si>
    <t>SubTotal</t>
  </si>
  <si>
    <t>Mes</t>
  </si>
  <si>
    <t>kWh</t>
  </si>
  <si>
    <t>Litros</t>
  </si>
  <si>
    <t>m3</t>
  </si>
  <si>
    <t>kg</t>
  </si>
  <si>
    <t>TCal</t>
  </si>
  <si>
    <t>Total Anual</t>
  </si>
  <si>
    <t>Completar celdas en amarillo</t>
  </si>
  <si>
    <t>Densidades y Poderes Caloríficos</t>
  </si>
  <si>
    <t>Producto</t>
  </si>
  <si>
    <t>Densidad Ton/m3</t>
  </si>
  <si>
    <t>Poder Calorífico</t>
  </si>
  <si>
    <t>Unidad</t>
  </si>
  <si>
    <t>Petróleo Crudo Nacional</t>
  </si>
  <si>
    <t>kCal/kg</t>
  </si>
  <si>
    <t>Petróleo Crudo Importado</t>
  </si>
  <si>
    <t>Petróleo Combustible 5</t>
  </si>
  <si>
    <t>Petróleo Combustible IFO 180</t>
  </si>
  <si>
    <t>Petróleo Combustible  6</t>
  </si>
  <si>
    <t>Nafta</t>
  </si>
  <si>
    <t>Gas Licuado</t>
  </si>
  <si>
    <t>Gasolina Motor</t>
  </si>
  <si>
    <t>Gasolina de Aviación</t>
  </si>
  <si>
    <t>Kerosene de Aviación</t>
  </si>
  <si>
    <t>Kerosene</t>
  </si>
  <si>
    <t>Petróleo Diésel</t>
  </si>
  <si>
    <t>Gas Natural</t>
  </si>
  <si>
    <t>-</t>
  </si>
  <si>
    <t>kCal/m3</t>
  </si>
  <si>
    <t>Biomasa</t>
  </si>
  <si>
    <t>Carbón</t>
  </si>
  <si>
    <t>Coque Mineral</t>
  </si>
  <si>
    <t>Coque de Petróleo</t>
  </si>
  <si>
    <t>Biogás</t>
  </si>
  <si>
    <t>Gas de Refinería</t>
  </si>
  <si>
    <t>kCal/kWh</t>
  </si>
  <si>
    <t>Notas:</t>
  </si>
  <si>
    <t>(*)     Promedio Isla, Continente y Costa Afuera</t>
  </si>
  <si>
    <t>(1) Equivalente Calórico práctico para Chile 2.750 kCal/kWh hasta 1997</t>
  </si>
  <si>
    <t>(1) Equivalente Calórico práctico para Chile 2.504 kCal/kWh desde 1998</t>
  </si>
  <si>
    <t>Elaboración: Ministerio de Energía, Noviembre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</si>
</sst>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8"/>
      <color theme="1"/>
      <name val="Arial"/>
    </font>
    <font>
      <b/>
      <sz val="8"/>
      <color theme="1"/>
      <name val="Calibri"/>
    </font>
    <font>
      <sz val="10"/>
      <name val="Arial"/>
    </font>
    <font>
      <sz val="8"/>
      <color theme="1"/>
      <name val="Calibri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1" fillId="0" borderId="1" xfId="0" applyNumberFormat="1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2" fontId="1" fillId="0" borderId="1" xfId="0" applyNumberFormat="1" applyFont="1" applyBorder="1"/>
    <xf numFmtId="0" fontId="2" fillId="0" borderId="2" xfId="0" applyFont="1" applyBorder="1"/>
    <xf numFmtId="0" fontId="2" fillId="0" borderId="3" xfId="0" applyFont="1" applyBorder="1"/>
    <xf numFmtId="2" fontId="2" fillId="0" borderId="1" xfId="0" applyNumberFormat="1" applyFont="1" applyBorder="1"/>
    <xf numFmtId="9" fontId="1" fillId="0" borderId="0" xfId="0" applyNumberFormat="1" applyFont="1"/>
    <xf numFmtId="0" fontId="1" fillId="0" borderId="0" xfId="0" applyFont="1"/>
    <xf numFmtId="0" fontId="3" fillId="3" borderId="4" xfId="0" applyFont="1" applyFill="1" applyBorder="1"/>
    <xf numFmtId="0" fontId="6" fillId="5" borderId="4" xfId="0" applyFont="1" applyFill="1" applyBorder="1"/>
    <xf numFmtId="165" fontId="6" fillId="5" borderId="4" xfId="0" applyNumberFormat="1" applyFont="1" applyFill="1" applyBorder="1" applyAlignment="1">
      <alignment horizontal="center"/>
    </xf>
    <xf numFmtId="3" fontId="6" fillId="5" borderId="4" xfId="0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7" fillId="5" borderId="4" xfId="0" applyFont="1" applyFill="1" applyBorder="1"/>
    <xf numFmtId="3" fontId="7" fillId="5" borderId="4" xfId="0" applyNumberFormat="1" applyFont="1" applyFill="1" applyBorder="1"/>
    <xf numFmtId="0" fontId="4" fillId="4" borderId="5" xfId="0" applyFont="1" applyFill="1" applyBorder="1" applyAlignment="1">
      <alignment horizontal="center" wrapText="1"/>
    </xf>
    <xf numFmtId="0" fontId="5" fillId="0" borderId="6" xfId="0" applyFont="1" applyBorder="1"/>
    <xf numFmtId="0" fontId="4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I17"/>
  <sheetViews>
    <sheetView workbookViewId="0">
      <selection activeCell="B21" sqref="B21"/>
    </sheetView>
  </sheetViews>
  <sheetFormatPr baseColWidth="10" defaultColWidth="12.6328125" defaultRowHeight="15.75" customHeight="1" x14ac:dyDescent="0.25"/>
  <cols>
    <col min="2" max="2" width="18" customWidth="1"/>
    <col min="8" max="9" width="11.7265625" customWidth="1"/>
  </cols>
  <sheetData>
    <row r="1" spans="2:9" x14ac:dyDescent="0.3"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</row>
    <row r="2" spans="2:9" x14ac:dyDescent="0.3">
      <c r="B2" s="3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11</v>
      </c>
      <c r="H2" s="2"/>
      <c r="I2" s="2" t="s">
        <v>12</v>
      </c>
    </row>
    <row r="3" spans="2:9" ht="15.75" customHeight="1" x14ac:dyDescent="0.25">
      <c r="B3" s="4">
        <v>45292</v>
      </c>
      <c r="C3" s="5"/>
      <c r="D3" s="5"/>
      <c r="E3" s="5"/>
      <c r="F3" s="5"/>
      <c r="G3" s="5"/>
      <c r="H3" s="6"/>
      <c r="I3" s="7">
        <f>((C3*'Conversión unidades'!D$24)+(D3*'Conversión unidades'!C$16*'Conversión unidades'!D$16)+(E3*'Conversión unidades'!D$17)+(F3*'Conversión unidades'!D$11)+(G3*'Conversión unidades'!D$18))/10^9</f>
        <v>0</v>
      </c>
    </row>
    <row r="4" spans="2:9" ht="15.75" customHeight="1" x14ac:dyDescent="0.25">
      <c r="B4" s="4">
        <v>45323</v>
      </c>
      <c r="C4" s="5"/>
      <c r="D4" s="5"/>
      <c r="E4" s="5"/>
      <c r="F4" s="5"/>
      <c r="G4" s="5"/>
      <c r="H4" s="5"/>
      <c r="I4" s="1">
        <f>((C4*'Conversión unidades'!D$24)+(D4*'Conversión unidades'!C$16*'Conversión unidades'!D$16)+(E4*'Conversión unidades'!D$17)+(F4*'Conversión unidades'!D$11)+(G4*'Conversión unidades'!D$18))/10^9</f>
        <v>0</v>
      </c>
    </row>
    <row r="5" spans="2:9" ht="15.75" customHeight="1" x14ac:dyDescent="0.25">
      <c r="B5" s="4">
        <v>45352</v>
      </c>
      <c r="C5" s="5"/>
      <c r="D5" s="5"/>
      <c r="E5" s="5"/>
      <c r="F5" s="5"/>
      <c r="G5" s="5"/>
      <c r="H5" s="5"/>
      <c r="I5" s="1">
        <f>((C5*'Conversión unidades'!D$24)+(D5*'Conversión unidades'!C$16*'Conversión unidades'!D$16)+(E5*'Conversión unidades'!D$17)+(F5*'Conversión unidades'!D$11)+(G5*'Conversión unidades'!D$18))/10^9</f>
        <v>0</v>
      </c>
    </row>
    <row r="6" spans="2:9" ht="15.75" customHeight="1" x14ac:dyDescent="0.25">
      <c r="B6" s="4">
        <v>45383</v>
      </c>
      <c r="C6" s="5"/>
      <c r="D6" s="5"/>
      <c r="E6" s="5"/>
      <c r="F6" s="5"/>
      <c r="G6" s="5"/>
      <c r="H6" s="5"/>
      <c r="I6" s="1">
        <f>((C6*'Conversión unidades'!D$24)+(D6*'Conversión unidades'!C$16*'Conversión unidades'!D$16)+(E6*'Conversión unidades'!D$17)+(F6*'Conversión unidades'!D$11)+(G6*'Conversión unidades'!D$18))/10^9</f>
        <v>0</v>
      </c>
    </row>
    <row r="7" spans="2:9" ht="15.75" customHeight="1" x14ac:dyDescent="0.25">
      <c r="B7" s="4">
        <v>45413</v>
      </c>
      <c r="C7" s="5"/>
      <c r="D7" s="5"/>
      <c r="E7" s="5"/>
      <c r="F7" s="5"/>
      <c r="G7" s="5"/>
      <c r="H7" s="5"/>
      <c r="I7" s="1">
        <f>((C7*'Conversión unidades'!D$24)+(D7*'Conversión unidades'!C$16*'Conversión unidades'!D$16)+(E7*'Conversión unidades'!D$17)+(F7*'Conversión unidades'!D$11)+(G7*'Conversión unidades'!D$18))/10^9</f>
        <v>0</v>
      </c>
    </row>
    <row r="8" spans="2:9" ht="15.75" customHeight="1" x14ac:dyDescent="0.25">
      <c r="B8" s="4">
        <v>45444</v>
      </c>
      <c r="C8" s="5"/>
      <c r="D8" s="5"/>
      <c r="E8" s="5"/>
      <c r="F8" s="5"/>
      <c r="G8" s="5"/>
      <c r="H8" s="5"/>
      <c r="I8" s="1">
        <f>((C8*'Conversión unidades'!D$24)+(D8*'Conversión unidades'!C$16*'Conversión unidades'!D$16)+(E8*'Conversión unidades'!D$17)+(F8*'Conversión unidades'!D$11)+(G8*'Conversión unidades'!D$18))/10^9</f>
        <v>0</v>
      </c>
    </row>
    <row r="9" spans="2:9" ht="15.75" customHeight="1" x14ac:dyDescent="0.25">
      <c r="B9" s="4">
        <v>45474</v>
      </c>
      <c r="C9" s="5"/>
      <c r="D9" s="5"/>
      <c r="E9" s="5"/>
      <c r="F9" s="5"/>
      <c r="G9" s="5"/>
      <c r="H9" s="5"/>
      <c r="I9" s="1">
        <f>((C9*'Conversión unidades'!D$24)+(D9*'Conversión unidades'!C$16*'Conversión unidades'!D$16)+(E9*'Conversión unidades'!D$17)+(F9*'Conversión unidades'!D$11)+(G9*'Conversión unidades'!D$18))/10^9</f>
        <v>0</v>
      </c>
    </row>
    <row r="10" spans="2:9" ht="15.75" customHeight="1" x14ac:dyDescent="0.25">
      <c r="B10" s="4">
        <v>45505</v>
      </c>
      <c r="C10" s="5"/>
      <c r="D10" s="5"/>
      <c r="E10" s="5"/>
      <c r="F10" s="5"/>
      <c r="G10" s="5"/>
      <c r="H10" s="5"/>
      <c r="I10" s="1">
        <f>((C10*'Conversión unidades'!D$24)+(D10*'Conversión unidades'!C$16*'Conversión unidades'!D$16)+(E10*'Conversión unidades'!D$17)+(F10*'Conversión unidades'!D$11)+(G10*'Conversión unidades'!D$18))/10^9</f>
        <v>0</v>
      </c>
    </row>
    <row r="11" spans="2:9" ht="12.5" customHeight="1" x14ac:dyDescent="0.25">
      <c r="B11" s="4">
        <v>45536</v>
      </c>
      <c r="C11" s="5"/>
      <c r="D11" s="5"/>
      <c r="E11" s="5"/>
      <c r="F11" s="5"/>
      <c r="G11" s="5"/>
      <c r="H11" s="5"/>
      <c r="I11" s="1">
        <f>((C11*'Conversión unidades'!D$24)+(D11*'Conversión unidades'!C$16*'Conversión unidades'!D$16)+(E11*'Conversión unidades'!D$17)+(F11*'Conversión unidades'!D$11)+(G11*'Conversión unidades'!D$18))/10^9</f>
        <v>0</v>
      </c>
    </row>
    <row r="12" spans="2:9" ht="15.75" customHeight="1" x14ac:dyDescent="0.25">
      <c r="B12" s="4">
        <v>45566</v>
      </c>
      <c r="C12" s="5"/>
      <c r="D12" s="5"/>
      <c r="E12" s="5"/>
      <c r="F12" s="5"/>
      <c r="G12" s="5"/>
      <c r="H12" s="5"/>
      <c r="I12" s="1">
        <f>((C12*'Conversión unidades'!D$24)+(D12*'Conversión unidades'!C$16*'Conversión unidades'!D$16)+(E12*'Conversión unidades'!D$17)+(F12*'Conversión unidades'!D$11)+(G12*'Conversión unidades'!D$18))/10^9</f>
        <v>0</v>
      </c>
    </row>
    <row r="13" spans="2:9" ht="15.75" customHeight="1" x14ac:dyDescent="0.25">
      <c r="B13" s="4">
        <v>45597</v>
      </c>
      <c r="C13" s="5"/>
      <c r="D13" s="5"/>
      <c r="E13" s="5"/>
      <c r="F13" s="5"/>
      <c r="G13" s="5"/>
      <c r="H13" s="5"/>
      <c r="I13" s="1">
        <f>((C13*'Conversión unidades'!D$24)+(D13*'Conversión unidades'!C$16*'Conversión unidades'!D$16)+(E13*'Conversión unidades'!D$17)+(F13*'Conversión unidades'!D$11)+(G13*'Conversión unidades'!D$18))/10^9</f>
        <v>0</v>
      </c>
    </row>
    <row r="14" spans="2:9" ht="15.75" customHeight="1" x14ac:dyDescent="0.25">
      <c r="B14" s="4">
        <v>45627</v>
      </c>
      <c r="C14" s="5"/>
      <c r="D14" s="5"/>
      <c r="E14" s="5"/>
      <c r="F14" s="5"/>
      <c r="G14" s="5"/>
      <c r="H14" s="5"/>
      <c r="I14" s="1">
        <f>((C14*'Conversión unidades'!D$24)+(D14*'Conversión unidades'!C$16*'Conversión unidades'!D$16)+(E14*'Conversión unidades'!D$17)+(F14*'Conversión unidades'!D$11)+(G14*'Conversión unidades'!D$18))/10^9</f>
        <v>0</v>
      </c>
    </row>
    <row r="15" spans="2:9" x14ac:dyDescent="0.3">
      <c r="B15" s="8" t="s">
        <v>13</v>
      </c>
      <c r="C15" s="9"/>
      <c r="D15" s="9"/>
      <c r="E15" s="9"/>
      <c r="F15" s="9"/>
      <c r="G15" s="9"/>
      <c r="H15" s="9"/>
      <c r="I15" s="10">
        <f>SUM(I3:I14)</f>
        <v>0</v>
      </c>
    </row>
    <row r="16" spans="2:9" ht="15.75" customHeight="1" x14ac:dyDescent="0.25">
      <c r="F16" s="11"/>
    </row>
    <row r="17" spans="2:2" ht="15.75" customHeight="1" x14ac:dyDescent="0.25">
      <c r="B17" s="1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E30"/>
  <sheetViews>
    <sheetView tabSelected="1" workbookViewId="0">
      <selection activeCell="G29" sqref="G29"/>
    </sheetView>
  </sheetViews>
  <sheetFormatPr baseColWidth="10" defaultColWidth="12.6328125" defaultRowHeight="15.75" customHeight="1" x14ac:dyDescent="0.25"/>
  <sheetData>
    <row r="1" spans="2:5" ht="15.75" customHeight="1" x14ac:dyDescent="0.25">
      <c r="B1" s="13" t="s">
        <v>15</v>
      </c>
    </row>
    <row r="3" spans="2:5" ht="15.75" customHeight="1" x14ac:dyDescent="0.25">
      <c r="B3" s="20" t="s">
        <v>16</v>
      </c>
      <c r="C3" s="20" t="s">
        <v>17</v>
      </c>
      <c r="D3" s="20" t="s">
        <v>18</v>
      </c>
      <c r="E3" s="22" t="s">
        <v>19</v>
      </c>
    </row>
    <row r="4" spans="2:5" ht="15.75" customHeight="1" x14ac:dyDescent="0.25">
      <c r="B4" s="21"/>
      <c r="C4" s="21"/>
      <c r="D4" s="21"/>
      <c r="E4" s="21"/>
    </row>
    <row r="5" spans="2:5" ht="15.75" customHeight="1" x14ac:dyDescent="0.25">
      <c r="B5" s="14" t="s">
        <v>20</v>
      </c>
      <c r="C5" s="15">
        <v>0.82450000000000001</v>
      </c>
      <c r="D5" s="16">
        <v>10963</v>
      </c>
      <c r="E5" s="14" t="s">
        <v>21</v>
      </c>
    </row>
    <row r="6" spans="2:5" ht="15.75" customHeight="1" x14ac:dyDescent="0.25">
      <c r="B6" s="14" t="s">
        <v>22</v>
      </c>
      <c r="C6" s="15">
        <v>0.85499999999999998</v>
      </c>
      <c r="D6" s="16">
        <v>10860</v>
      </c>
      <c r="E6" s="14" t="s">
        <v>21</v>
      </c>
    </row>
    <row r="7" spans="2:5" ht="15.75" customHeight="1" x14ac:dyDescent="0.25">
      <c r="B7" s="14" t="s">
        <v>23</v>
      </c>
      <c r="C7" s="15">
        <v>0.92700000000000005</v>
      </c>
      <c r="D7" s="16">
        <v>10500</v>
      </c>
      <c r="E7" s="14" t="s">
        <v>21</v>
      </c>
    </row>
    <row r="8" spans="2:5" ht="15.75" customHeight="1" x14ac:dyDescent="0.25">
      <c r="B8" s="14" t="s">
        <v>24</v>
      </c>
      <c r="C8" s="15">
        <v>0.93600000000000005</v>
      </c>
      <c r="D8" s="16">
        <v>10500</v>
      </c>
      <c r="E8" s="14" t="s">
        <v>21</v>
      </c>
    </row>
    <row r="9" spans="2:5" ht="15.75" customHeight="1" x14ac:dyDescent="0.25">
      <c r="B9" s="14" t="s">
        <v>25</v>
      </c>
      <c r="C9" s="15">
        <v>0.94499999999999995</v>
      </c>
      <c r="D9" s="16">
        <v>10500</v>
      </c>
      <c r="E9" s="14" t="s">
        <v>21</v>
      </c>
    </row>
    <row r="10" spans="2:5" ht="15.75" customHeight="1" x14ac:dyDescent="0.25">
      <c r="B10" s="14" t="s">
        <v>26</v>
      </c>
      <c r="C10" s="15">
        <v>0.7</v>
      </c>
      <c r="D10" s="16">
        <v>11500</v>
      </c>
      <c r="E10" s="14" t="s">
        <v>21</v>
      </c>
    </row>
    <row r="11" spans="2:5" ht="15.75" customHeight="1" x14ac:dyDescent="0.25">
      <c r="B11" s="14" t="s">
        <v>27</v>
      </c>
      <c r="C11" s="15">
        <v>0.55000000000000004</v>
      </c>
      <c r="D11" s="16">
        <v>12100</v>
      </c>
      <c r="E11" s="14" t="s">
        <v>21</v>
      </c>
    </row>
    <row r="12" spans="2:5" ht="15.75" customHeight="1" x14ac:dyDescent="0.25">
      <c r="B12" s="14" t="s">
        <v>28</v>
      </c>
      <c r="C12" s="15">
        <v>0.73</v>
      </c>
      <c r="D12" s="16">
        <v>11200</v>
      </c>
      <c r="E12" s="14" t="s">
        <v>21</v>
      </c>
    </row>
    <row r="13" spans="2:5" ht="15.75" customHeight="1" x14ac:dyDescent="0.25">
      <c r="B13" s="14" t="s">
        <v>29</v>
      </c>
      <c r="C13" s="15">
        <v>0.7</v>
      </c>
      <c r="D13" s="16">
        <v>11400</v>
      </c>
      <c r="E13" s="14" t="s">
        <v>21</v>
      </c>
    </row>
    <row r="14" spans="2:5" ht="15.75" customHeight="1" x14ac:dyDescent="0.25">
      <c r="B14" s="14" t="s">
        <v>30</v>
      </c>
      <c r="C14" s="15">
        <v>0.81</v>
      </c>
      <c r="D14" s="16">
        <v>11100</v>
      </c>
      <c r="E14" s="14" t="s">
        <v>21</v>
      </c>
    </row>
    <row r="15" spans="2:5" ht="15.75" customHeight="1" x14ac:dyDescent="0.25">
      <c r="B15" s="14" t="s">
        <v>31</v>
      </c>
      <c r="C15" s="15">
        <v>0.81</v>
      </c>
      <c r="D15" s="16">
        <v>11100</v>
      </c>
      <c r="E15" s="14" t="s">
        <v>21</v>
      </c>
    </row>
    <row r="16" spans="2:5" ht="15.75" customHeight="1" x14ac:dyDescent="0.25">
      <c r="B16" s="14" t="s">
        <v>32</v>
      </c>
      <c r="C16" s="15">
        <v>0.84</v>
      </c>
      <c r="D16" s="16">
        <v>10900</v>
      </c>
      <c r="E16" s="14" t="s">
        <v>21</v>
      </c>
    </row>
    <row r="17" spans="2:5" ht="15.75" customHeight="1" x14ac:dyDescent="0.25">
      <c r="B17" s="14" t="s">
        <v>33</v>
      </c>
      <c r="C17" s="17" t="s">
        <v>34</v>
      </c>
      <c r="D17" s="16">
        <v>9341</v>
      </c>
      <c r="E17" s="14" t="s">
        <v>35</v>
      </c>
    </row>
    <row r="18" spans="2:5" ht="15.75" customHeight="1" x14ac:dyDescent="0.25">
      <c r="B18" s="14" t="s">
        <v>36</v>
      </c>
      <c r="C18" s="17" t="s">
        <v>34</v>
      </c>
      <c r="D18" s="16">
        <v>3500</v>
      </c>
      <c r="E18" s="14" t="s">
        <v>21</v>
      </c>
    </row>
    <row r="19" spans="2:5" ht="15.75" customHeight="1" x14ac:dyDescent="0.25">
      <c r="B19" s="14" t="s">
        <v>37</v>
      </c>
      <c r="C19" s="17" t="s">
        <v>34</v>
      </c>
      <c r="D19" s="16">
        <v>7000</v>
      </c>
      <c r="E19" s="14" t="s">
        <v>21</v>
      </c>
    </row>
    <row r="20" spans="2:5" ht="15.75" customHeight="1" x14ac:dyDescent="0.25">
      <c r="B20" s="14" t="s">
        <v>38</v>
      </c>
      <c r="C20" s="17" t="s">
        <v>34</v>
      </c>
      <c r="D20" s="16">
        <v>7000</v>
      </c>
      <c r="E20" s="14" t="s">
        <v>21</v>
      </c>
    </row>
    <row r="21" spans="2:5" ht="15.75" customHeight="1" x14ac:dyDescent="0.25">
      <c r="B21" s="14" t="s">
        <v>39</v>
      </c>
      <c r="C21" s="17" t="s">
        <v>34</v>
      </c>
      <c r="D21" s="16">
        <v>8100</v>
      </c>
      <c r="E21" s="14" t="s">
        <v>21</v>
      </c>
    </row>
    <row r="22" spans="2:5" ht="15.75" customHeight="1" x14ac:dyDescent="0.25">
      <c r="B22" s="14" t="s">
        <v>40</v>
      </c>
      <c r="C22" s="17" t="s">
        <v>34</v>
      </c>
      <c r="D22" s="16">
        <v>5600</v>
      </c>
      <c r="E22" s="14" t="s">
        <v>35</v>
      </c>
    </row>
    <row r="23" spans="2:5" ht="15.75" customHeight="1" x14ac:dyDescent="0.25">
      <c r="B23" s="14" t="s">
        <v>41</v>
      </c>
      <c r="C23" s="17" t="s">
        <v>34</v>
      </c>
      <c r="D23" s="16">
        <v>4260</v>
      </c>
      <c r="E23" s="14" t="s">
        <v>35</v>
      </c>
    </row>
    <row r="24" spans="2:5" ht="15.75" customHeight="1" x14ac:dyDescent="0.25">
      <c r="B24" s="14" t="s">
        <v>0</v>
      </c>
      <c r="C24" s="17" t="s">
        <v>34</v>
      </c>
      <c r="D24" s="16">
        <v>860</v>
      </c>
      <c r="E24" s="14" t="s">
        <v>42</v>
      </c>
    </row>
    <row r="25" spans="2:5" ht="15.75" customHeight="1" x14ac:dyDescent="0.35">
      <c r="B25" s="18"/>
      <c r="C25" s="18"/>
      <c r="D25" s="19"/>
      <c r="E25" s="18"/>
    </row>
    <row r="26" spans="2:5" ht="15.75" customHeight="1" x14ac:dyDescent="0.35">
      <c r="B26" s="14" t="s">
        <v>43</v>
      </c>
      <c r="C26" s="18"/>
      <c r="D26" s="19"/>
      <c r="E26" s="18"/>
    </row>
    <row r="27" spans="2:5" ht="15.75" customHeight="1" x14ac:dyDescent="0.35">
      <c r="B27" s="14" t="s">
        <v>44</v>
      </c>
      <c r="C27" s="18"/>
      <c r="D27" s="18"/>
      <c r="E27" s="18"/>
    </row>
    <row r="28" spans="2:5" ht="15.75" customHeight="1" x14ac:dyDescent="0.35">
      <c r="B28" s="14" t="s">
        <v>45</v>
      </c>
      <c r="C28" s="18"/>
      <c r="D28" s="18"/>
      <c r="E28" s="18"/>
    </row>
    <row r="29" spans="2:5" ht="15.75" customHeight="1" x14ac:dyDescent="0.35">
      <c r="B29" s="14" t="s">
        <v>46</v>
      </c>
      <c r="C29" s="18"/>
      <c r="D29" s="18"/>
      <c r="E29" s="18"/>
    </row>
    <row r="30" spans="2:5" ht="15.75" customHeight="1" x14ac:dyDescent="0.35">
      <c r="B30" s="14" t="s">
        <v>47</v>
      </c>
      <c r="C30" s="18"/>
      <c r="D30" s="18"/>
      <c r="E30" s="18"/>
    </row>
  </sheetData>
  <mergeCells count="4"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Energéticos</vt:lpstr>
      <vt:lpstr>Conversión unidades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Soledad Barrios</cp:lastModifiedBy>
  <dcterms:modified xsi:type="dcterms:W3CDTF">2025-05-22T20:14:10Z</dcterms:modified>
</cp:coreProperties>
</file>